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6\2_JN_zascitna_sredstva\2_razpisna_dokumentacija\"/>
    </mc:Choice>
  </mc:AlternateContent>
  <xr:revisionPtr revIDLastSave="0" documentId="13_ncr:1_{5A4C2388-840F-444D-BC5E-CEF5E03E88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 2.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14" i="1"/>
  <c r="H33" i="1" l="1"/>
  <c r="H32" i="1" s="1"/>
</calcChain>
</file>

<file path=xl/sharedStrings.xml><?xml version="1.0" encoding="utf-8"?>
<sst xmlns="http://schemas.openxmlformats.org/spreadsheetml/2006/main" count="75" uniqueCount="58">
  <si>
    <t>EM</t>
  </si>
  <si>
    <t>KOM</t>
  </si>
  <si>
    <t>ZAP.ŠT.</t>
  </si>
  <si>
    <t>Teharska cesta 49</t>
  </si>
  <si>
    <t>Žig in podpis ponudnika: ____________________</t>
  </si>
  <si>
    <t>Datum: ___________</t>
  </si>
  <si>
    <t>Vrednost SKUPAJ               (v EUR brez DDV)</t>
  </si>
  <si>
    <t>SKUPAJ (v EUR brez DDV):</t>
  </si>
  <si>
    <t>DDV:</t>
  </si>
  <si>
    <t>SKUPAJ (v EUR z DDV):</t>
  </si>
  <si>
    <t>KAPA LETNA</t>
  </si>
  <si>
    <t>Cena/EM                         (v EUR brez DDV)</t>
  </si>
  <si>
    <t>________________________________</t>
  </si>
  <si>
    <t>Ponudnik (naziv, naslov):</t>
  </si>
  <si>
    <t xml:space="preserve">SIMBIO d.o.o.                      </t>
  </si>
  <si>
    <t>SKLOP ŠT. 2: DELOVNA IN ZAŠČITNA OBLAČILA</t>
  </si>
  <si>
    <t>Predmet javnega naročila: Dobava osebne varovalne opreme</t>
  </si>
  <si>
    <r>
      <t>3000 CELJE</t>
    </r>
    <r>
      <rPr>
        <sz val="12"/>
        <color theme="1"/>
        <rFont val="Calibri"/>
        <family val="2"/>
        <charset val="238"/>
        <scheme val="minor"/>
      </rPr>
      <t xml:space="preserve">                   </t>
    </r>
  </si>
  <si>
    <t>HLAČE DO PASU</t>
  </si>
  <si>
    <t>HLAČE FARMER</t>
  </si>
  <si>
    <t>PAS</t>
  </si>
  <si>
    <t>JAKNA</t>
  </si>
  <si>
    <t>MAJICA POLO KRATEK ROKAV</t>
  </si>
  <si>
    <t>MAJICA DOLGI ROKAV</t>
  </si>
  <si>
    <t>KOMBINEZON LETNI</t>
  </si>
  <si>
    <t>DEŽNA JAKNA</t>
  </si>
  <si>
    <t>DEŽNE HLAČE</t>
  </si>
  <si>
    <t>HLAČE TERMO</t>
  </si>
  <si>
    <t>TELOVNIK ODSEVNI TANEK</t>
  </si>
  <si>
    <t>KAPA ZIMSKA</t>
  </si>
  <si>
    <t>MASCOT LEETON LIGHT 15769-330-1809</t>
  </si>
  <si>
    <t>MASCOT TEMORA LIGHT 15779-330-1809</t>
  </si>
  <si>
    <t>PLANAM ELASTIČNI PAS 6040</t>
  </si>
  <si>
    <t>MASCOT KIAMA SAFE LIGHT 15902-253-1718</t>
  </si>
  <si>
    <t>ZIMSKI TELOVNIK</t>
  </si>
  <si>
    <t>MASCOT GRIMSBY SAFE SUPREME 15565-249-1718</t>
  </si>
  <si>
    <t>MASCOT ACCELERATE SAFE 19083-771-1709</t>
  </si>
  <si>
    <t>MAJICA KRATEK ROKAV</t>
  </si>
  <si>
    <t>PAYPER PINETA 000893-0033 DIMNO SIVA</t>
  </si>
  <si>
    <t>PAYPER FREE 001046-0026 DIMNO SIVA</t>
  </si>
  <si>
    <t>MASCOT WALLAN LIGHT 15719-330-1809</t>
  </si>
  <si>
    <t>MAJICA TERMO</t>
  </si>
  <si>
    <t>PLANAM SPODNJE TERMO DOLGE HLAČE 2261 - TEMNO SIVA 275 g/m²</t>
  </si>
  <si>
    <t>PLANAM SPODNJA TERMO MAJICA DOLG ROKAV 2271 - TEMNO SIVA 275 g/m²</t>
  </si>
  <si>
    <t>ATLANTIS SHOT 33.7000 TEMNO SIVA 670</t>
  </si>
  <si>
    <t xml:space="preserve">NAZIV ARTIKLA </t>
  </si>
  <si>
    <t>OKVIRNA       4-LETNA KOLIČINA</t>
  </si>
  <si>
    <t>PLETILSTVO JAKOPINA - KEPPER - SIVA</t>
  </si>
  <si>
    <t>OBR - 4.1 - PREDRAČUN</t>
  </si>
  <si>
    <t>NAZIV PROIZVAJALCA IN MODEL ARTIKLA</t>
  </si>
  <si>
    <t>JAKNA ZIMSKA</t>
  </si>
  <si>
    <t>MASCOT 15535-231-1718</t>
  </si>
  <si>
    <t xml:space="preserve">ELKA 026300R YELLOW </t>
  </si>
  <si>
    <t xml:space="preserve">ELKA 028800R YELLOW </t>
  </si>
  <si>
    <t>KORNTEX MESH SAFETY VEST COMFORT-FIT RHODES (With Zipper) KXCMZYWS</t>
  </si>
  <si>
    <t>Št.: 2/JN-2026/B</t>
  </si>
  <si>
    <t>OBR - 2.2</t>
  </si>
  <si>
    <t>Datum: 24.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</si>
</sst>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4" fontId="2" fillId="0" borderId="0" xfId="0" applyNumberFormat="1" applyFont="1" applyAlignment="1">
      <alignment horizontal="left"/>
    </xf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1" fillId="0" borderId="4" xfId="0" applyFont="1" applyBorder="1" applyAlignment="1" applyProtection="1">
      <alignment horizontal="center" wrapText="1"/>
      <protection locked="0"/>
    </xf>
    <xf numFmtId="4" fontId="2" fillId="0" borderId="6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4" fontId="2" fillId="2" borderId="2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7" xfId="0" applyFont="1" applyBorder="1"/>
    <xf numFmtId="4" fontId="2" fillId="0" borderId="6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justify" vertical="center" wrapText="1"/>
    </xf>
    <xf numFmtId="2" fontId="2" fillId="0" borderId="0" xfId="0" applyNumberFormat="1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2" fontId="3" fillId="0" borderId="0" xfId="0" applyNumberFormat="1" applyFont="1" applyFill="1" applyAlignment="1">
      <alignment horizontal="justify" vertical="center" wrapText="1"/>
    </xf>
    <xf numFmtId="2" fontId="3" fillId="0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38"/>
  <sheetViews>
    <sheetView tabSelected="1" topLeftCell="A13" zoomScaleNormal="100" workbookViewId="0">
      <selection activeCell="D8" sqref="D8"/>
    </sheetView>
  </sheetViews>
  <sheetFormatPr defaultRowHeight="15.75" x14ac:dyDescent="0.25"/>
  <cols>
    <col min="1" max="1" width="9.140625" style="3"/>
    <col min="2" max="2" width="6.140625" style="5" customWidth="1"/>
    <col min="3" max="3" width="29.28515625" style="5" bestFit="1" customWidth="1"/>
    <col min="4" max="4" width="78.5703125" style="5" customWidth="1"/>
    <col min="5" max="5" width="7.5703125" style="5" customWidth="1"/>
    <col min="6" max="6" width="10.140625" style="5" customWidth="1"/>
    <col min="7" max="7" width="19.42578125" style="2" customWidth="1"/>
    <col min="8" max="8" width="16.42578125" style="30" bestFit="1" customWidth="1"/>
    <col min="9" max="9" width="19.85546875" style="30" bestFit="1" customWidth="1"/>
    <col min="10" max="16384" width="9.140625" style="3"/>
  </cols>
  <sheetData>
    <row r="2" spans="2:9" x14ac:dyDescent="0.25">
      <c r="B2" s="1" t="s">
        <v>14</v>
      </c>
      <c r="C2" s="2"/>
      <c r="D2" s="2"/>
      <c r="E2" s="4" t="s">
        <v>56</v>
      </c>
      <c r="F2" s="3"/>
      <c r="H2" s="3"/>
      <c r="I2" s="2"/>
    </row>
    <row r="3" spans="2:9" x14ac:dyDescent="0.25">
      <c r="B3" s="1" t="s">
        <v>3</v>
      </c>
      <c r="C3" s="2"/>
      <c r="D3" s="2"/>
      <c r="E3" s="3"/>
      <c r="F3" s="3"/>
      <c r="H3" s="3"/>
      <c r="I3" s="2"/>
    </row>
    <row r="4" spans="2:9" x14ac:dyDescent="0.25">
      <c r="B4" s="1" t="s">
        <v>17</v>
      </c>
      <c r="C4" s="2"/>
      <c r="D4" s="2"/>
      <c r="E4" s="3"/>
      <c r="F4" s="3"/>
      <c r="H4" s="3"/>
      <c r="I4" s="2"/>
    </row>
    <row r="5" spans="2:9" x14ac:dyDescent="0.25">
      <c r="B5" s="1"/>
      <c r="C5" s="2"/>
      <c r="D5" s="2"/>
      <c r="E5" s="4"/>
      <c r="F5" s="3"/>
      <c r="H5" s="3"/>
      <c r="I5" s="2"/>
    </row>
    <row r="6" spans="2:9" x14ac:dyDescent="0.25">
      <c r="B6" s="55" t="s">
        <v>55</v>
      </c>
      <c r="C6" s="56"/>
      <c r="E6" s="3"/>
      <c r="F6" s="3"/>
      <c r="H6" s="3"/>
      <c r="I6" s="2"/>
    </row>
    <row r="7" spans="2:9" ht="15.75" customHeight="1" x14ac:dyDescent="0.25">
      <c r="B7" s="63" t="s">
        <v>57</v>
      </c>
      <c r="C7" s="64" t="s">
        <v>48</v>
      </c>
      <c r="D7" s="7"/>
      <c r="E7" s="3" t="s">
        <v>13</v>
      </c>
      <c r="F7" s="3"/>
      <c r="H7" s="3"/>
      <c r="I7" s="2"/>
    </row>
    <row r="8" spans="2:9" x14ac:dyDescent="0.25">
      <c r="B8" s="6"/>
      <c r="C8" s="7"/>
      <c r="D8" s="7"/>
      <c r="E8" s="3" t="s">
        <v>12</v>
      </c>
      <c r="F8" s="3"/>
      <c r="H8" s="3"/>
      <c r="I8" s="2"/>
    </row>
    <row r="9" spans="2:9" ht="15.75" customHeight="1" x14ac:dyDescent="0.25">
      <c r="B9" s="61" t="s">
        <v>16</v>
      </c>
      <c r="C9" s="62"/>
      <c r="D9" s="58"/>
      <c r="E9" s="3" t="s">
        <v>12</v>
      </c>
      <c r="F9" s="3"/>
      <c r="H9" s="3"/>
      <c r="I9" s="2"/>
    </row>
    <row r="10" spans="2:9" s="14" customFormat="1" ht="17.45" customHeight="1" x14ac:dyDescent="0.25">
      <c r="B10" s="8"/>
      <c r="C10" s="9"/>
      <c r="D10" s="9"/>
      <c r="E10" s="10"/>
      <c r="F10" s="10"/>
      <c r="G10" s="11"/>
      <c r="H10" s="12"/>
      <c r="I10" s="13"/>
    </row>
    <row r="11" spans="2:9" s="14" customFormat="1" ht="17.45" customHeight="1" x14ac:dyDescent="0.25">
      <c r="B11" s="57" t="s">
        <v>15</v>
      </c>
      <c r="C11" s="58"/>
      <c r="D11" s="58"/>
      <c r="E11" s="58"/>
      <c r="F11" s="10"/>
      <c r="G11" s="11"/>
      <c r="H11" s="12"/>
      <c r="I11" s="13"/>
    </row>
    <row r="12" spans="2:9" s="14" customFormat="1" ht="17.45" customHeight="1" x14ac:dyDescent="0.25">
      <c r="B12" s="15"/>
      <c r="C12" s="16"/>
      <c r="D12" s="16"/>
      <c r="E12" s="17"/>
      <c r="F12" s="17"/>
      <c r="G12" s="18"/>
      <c r="H12" s="19"/>
      <c r="I12" s="13"/>
    </row>
    <row r="13" spans="2:9" s="47" customFormat="1" ht="48" customHeight="1" x14ac:dyDescent="0.25">
      <c r="B13" s="20" t="s">
        <v>2</v>
      </c>
      <c r="C13" s="20" t="s">
        <v>45</v>
      </c>
      <c r="D13" s="20" t="s">
        <v>49</v>
      </c>
      <c r="E13" s="21" t="s">
        <v>0</v>
      </c>
      <c r="F13" s="20" t="s">
        <v>46</v>
      </c>
      <c r="G13" s="22" t="s">
        <v>11</v>
      </c>
      <c r="H13" s="33" t="s">
        <v>6</v>
      </c>
      <c r="I13" s="36"/>
    </row>
    <row r="14" spans="2:9" s="47" customFormat="1" x14ac:dyDescent="0.25">
      <c r="B14" s="23">
        <v>1</v>
      </c>
      <c r="C14" s="24" t="s">
        <v>18</v>
      </c>
      <c r="D14" s="27" t="s">
        <v>31</v>
      </c>
      <c r="E14" s="25" t="s">
        <v>1</v>
      </c>
      <c r="F14" s="49">
        <v>700</v>
      </c>
      <c r="G14" s="48">
        <v>0</v>
      </c>
      <c r="H14" s="54">
        <f>+F14*G14</f>
        <v>0</v>
      </c>
      <c r="I14" s="36"/>
    </row>
    <row r="15" spans="2:9" s="47" customFormat="1" x14ac:dyDescent="0.25">
      <c r="B15" s="23">
        <v>2</v>
      </c>
      <c r="C15" s="24" t="s">
        <v>19</v>
      </c>
      <c r="D15" s="27" t="s">
        <v>30</v>
      </c>
      <c r="E15" s="25" t="s">
        <v>1</v>
      </c>
      <c r="F15" s="49">
        <v>180</v>
      </c>
      <c r="G15" s="48">
        <v>0</v>
      </c>
      <c r="H15" s="54">
        <f t="shared" ref="H15:H30" si="0">+F15*G15</f>
        <v>0</v>
      </c>
      <c r="I15" s="36"/>
    </row>
    <row r="16" spans="2:9" s="47" customFormat="1" x14ac:dyDescent="0.25">
      <c r="B16" s="23">
        <v>3</v>
      </c>
      <c r="C16" s="24" t="s">
        <v>20</v>
      </c>
      <c r="D16" s="27" t="s">
        <v>32</v>
      </c>
      <c r="E16" s="25" t="s">
        <v>1</v>
      </c>
      <c r="F16" s="49">
        <v>200</v>
      </c>
      <c r="G16" s="48">
        <v>0</v>
      </c>
      <c r="H16" s="54">
        <f t="shared" si="0"/>
        <v>0</v>
      </c>
      <c r="I16" s="36"/>
    </row>
    <row r="17" spans="2:9" s="14" customFormat="1" x14ac:dyDescent="0.25">
      <c r="B17" s="26">
        <v>4</v>
      </c>
      <c r="C17" s="42" t="s">
        <v>21</v>
      </c>
      <c r="D17" s="42" t="s">
        <v>33</v>
      </c>
      <c r="E17" s="25" t="s">
        <v>1</v>
      </c>
      <c r="F17" s="49">
        <v>144</v>
      </c>
      <c r="G17" s="48">
        <v>0</v>
      </c>
      <c r="H17" s="54">
        <f t="shared" si="0"/>
        <v>0</v>
      </c>
      <c r="I17" s="37"/>
    </row>
    <row r="18" spans="2:9" s="14" customFormat="1" x14ac:dyDescent="0.25">
      <c r="B18" s="40">
        <v>5</v>
      </c>
      <c r="C18" s="43" t="s">
        <v>50</v>
      </c>
      <c r="D18" s="43" t="s">
        <v>51</v>
      </c>
      <c r="E18" s="41" t="s">
        <v>1</v>
      </c>
      <c r="F18" s="49">
        <v>68</v>
      </c>
      <c r="G18" s="48">
        <v>0</v>
      </c>
      <c r="H18" s="54">
        <f t="shared" si="0"/>
        <v>0</v>
      </c>
      <c r="I18" s="37"/>
    </row>
    <row r="19" spans="2:9" s="14" customFormat="1" x14ac:dyDescent="0.25">
      <c r="B19" s="28">
        <v>6</v>
      </c>
      <c r="C19" s="27" t="s">
        <v>34</v>
      </c>
      <c r="D19" s="27" t="s">
        <v>35</v>
      </c>
      <c r="E19" s="25" t="s">
        <v>1</v>
      </c>
      <c r="F19" s="49">
        <v>172</v>
      </c>
      <c r="G19" s="48">
        <v>0</v>
      </c>
      <c r="H19" s="54">
        <f t="shared" si="0"/>
        <v>0</v>
      </c>
      <c r="I19" s="37"/>
    </row>
    <row r="20" spans="2:9" s="14" customFormat="1" x14ac:dyDescent="0.25">
      <c r="B20" s="28">
        <v>7</v>
      </c>
      <c r="C20" s="24" t="s">
        <v>22</v>
      </c>
      <c r="D20" s="27" t="s">
        <v>36</v>
      </c>
      <c r="E20" s="25" t="s">
        <v>1</v>
      </c>
      <c r="F20" s="49">
        <v>168</v>
      </c>
      <c r="G20" s="48">
        <v>0</v>
      </c>
      <c r="H20" s="54">
        <f t="shared" si="0"/>
        <v>0</v>
      </c>
      <c r="I20" s="37"/>
    </row>
    <row r="21" spans="2:9" s="14" customFormat="1" x14ac:dyDescent="0.25">
      <c r="B21" s="28">
        <v>8</v>
      </c>
      <c r="C21" s="24" t="s">
        <v>37</v>
      </c>
      <c r="D21" s="27" t="s">
        <v>39</v>
      </c>
      <c r="E21" s="25" t="s">
        <v>1</v>
      </c>
      <c r="F21" s="49">
        <v>3784</v>
      </c>
      <c r="G21" s="48">
        <v>0</v>
      </c>
      <c r="H21" s="54">
        <f t="shared" si="0"/>
        <v>0</v>
      </c>
      <c r="I21" s="37"/>
    </row>
    <row r="22" spans="2:9" s="14" customFormat="1" x14ac:dyDescent="0.25">
      <c r="B22" s="28">
        <v>9</v>
      </c>
      <c r="C22" s="24" t="s">
        <v>23</v>
      </c>
      <c r="D22" s="27" t="s">
        <v>38</v>
      </c>
      <c r="E22" s="25" t="s">
        <v>1</v>
      </c>
      <c r="F22" s="49">
        <v>1240</v>
      </c>
      <c r="G22" s="48">
        <v>0</v>
      </c>
      <c r="H22" s="54">
        <f t="shared" si="0"/>
        <v>0</v>
      </c>
      <c r="I22" s="37"/>
    </row>
    <row r="23" spans="2:9" s="14" customFormat="1" x14ac:dyDescent="0.25">
      <c r="B23" s="28">
        <v>10</v>
      </c>
      <c r="C23" s="24" t="s">
        <v>24</v>
      </c>
      <c r="D23" s="42" t="s">
        <v>40</v>
      </c>
      <c r="E23" s="25" t="s">
        <v>1</v>
      </c>
      <c r="F23" s="49">
        <v>40</v>
      </c>
      <c r="G23" s="48">
        <v>0</v>
      </c>
      <c r="H23" s="54">
        <f t="shared" si="0"/>
        <v>0</v>
      </c>
      <c r="I23" s="37"/>
    </row>
    <row r="24" spans="2:9" s="14" customFormat="1" x14ac:dyDescent="0.25">
      <c r="B24" s="39">
        <v>11</v>
      </c>
      <c r="C24" s="44" t="s">
        <v>25</v>
      </c>
      <c r="D24" s="43" t="s">
        <v>52</v>
      </c>
      <c r="E24" s="46" t="s">
        <v>1</v>
      </c>
      <c r="F24" s="50">
        <v>132</v>
      </c>
      <c r="G24" s="48">
        <v>0</v>
      </c>
      <c r="H24" s="54">
        <f t="shared" si="0"/>
        <v>0</v>
      </c>
      <c r="I24" s="37"/>
    </row>
    <row r="25" spans="2:9" s="14" customFormat="1" x14ac:dyDescent="0.25">
      <c r="B25" s="39">
        <v>12</v>
      </c>
      <c r="C25" s="45" t="s">
        <v>26</v>
      </c>
      <c r="D25" s="43" t="s">
        <v>53</v>
      </c>
      <c r="E25" s="46" t="s">
        <v>1</v>
      </c>
      <c r="F25" s="50">
        <v>132</v>
      </c>
      <c r="G25" s="48">
        <v>0</v>
      </c>
      <c r="H25" s="54">
        <f t="shared" si="0"/>
        <v>0</v>
      </c>
      <c r="I25" s="37"/>
    </row>
    <row r="26" spans="2:9" s="14" customFormat="1" ht="15" customHeight="1" x14ac:dyDescent="0.25">
      <c r="B26" s="28">
        <v>13</v>
      </c>
      <c r="C26" s="32" t="s">
        <v>41</v>
      </c>
      <c r="D26" s="27" t="s">
        <v>43</v>
      </c>
      <c r="E26" s="25" t="s">
        <v>1</v>
      </c>
      <c r="F26" s="49">
        <v>80</v>
      </c>
      <c r="G26" s="48">
        <v>0</v>
      </c>
      <c r="H26" s="54">
        <f t="shared" si="0"/>
        <v>0</v>
      </c>
      <c r="I26" s="37"/>
    </row>
    <row r="27" spans="2:9" s="14" customFormat="1" ht="15.75" customHeight="1" x14ac:dyDescent="0.25">
      <c r="B27" s="28">
        <v>14</v>
      </c>
      <c r="C27" s="24" t="s">
        <v>27</v>
      </c>
      <c r="D27" s="24" t="s">
        <v>42</v>
      </c>
      <c r="E27" s="29" t="s">
        <v>1</v>
      </c>
      <c r="F27" s="49">
        <v>80</v>
      </c>
      <c r="G27" s="48">
        <v>0</v>
      </c>
      <c r="H27" s="54">
        <f t="shared" si="0"/>
        <v>0</v>
      </c>
      <c r="I27" s="37"/>
    </row>
    <row r="28" spans="2:9" s="52" customFormat="1" x14ac:dyDescent="0.25">
      <c r="B28" s="28">
        <v>15</v>
      </c>
      <c r="C28" s="24" t="s">
        <v>28</v>
      </c>
      <c r="D28" s="3" t="s">
        <v>54</v>
      </c>
      <c r="E28" s="29" t="s">
        <v>1</v>
      </c>
      <c r="F28" s="51">
        <v>80</v>
      </c>
      <c r="G28" s="48">
        <v>0</v>
      </c>
      <c r="H28" s="54">
        <f t="shared" si="0"/>
        <v>0</v>
      </c>
      <c r="I28" s="38"/>
    </row>
    <row r="29" spans="2:9" s="52" customFormat="1" x14ac:dyDescent="0.25">
      <c r="B29" s="28">
        <v>16</v>
      </c>
      <c r="C29" s="24" t="s">
        <v>10</v>
      </c>
      <c r="D29" s="24" t="s">
        <v>44</v>
      </c>
      <c r="E29" s="29" t="s">
        <v>1</v>
      </c>
      <c r="F29" s="51">
        <v>288</v>
      </c>
      <c r="G29" s="48">
        <v>0</v>
      </c>
      <c r="H29" s="54">
        <f t="shared" si="0"/>
        <v>0</v>
      </c>
      <c r="I29" s="38"/>
    </row>
    <row r="30" spans="2:9" s="14" customFormat="1" x14ac:dyDescent="0.25">
      <c r="B30" s="28">
        <v>17</v>
      </c>
      <c r="C30" s="24" t="s">
        <v>29</v>
      </c>
      <c r="D30" s="27" t="s">
        <v>47</v>
      </c>
      <c r="E30" s="29" t="s">
        <v>1</v>
      </c>
      <c r="F30" s="49">
        <v>200</v>
      </c>
      <c r="G30" s="48">
        <v>0</v>
      </c>
      <c r="H30" s="54">
        <f t="shared" si="0"/>
        <v>0</v>
      </c>
      <c r="I30" s="37"/>
    </row>
    <row r="31" spans="2:9" ht="15.75" customHeight="1" x14ac:dyDescent="0.25">
      <c r="F31" s="59" t="s">
        <v>7</v>
      </c>
      <c r="G31" s="60"/>
      <c r="H31" s="34">
        <f>SUM(H14:H30)</f>
        <v>0</v>
      </c>
      <c r="I31" s="53"/>
    </row>
    <row r="32" spans="2:9" x14ac:dyDescent="0.25">
      <c r="F32" s="59" t="s">
        <v>8</v>
      </c>
      <c r="G32" s="60"/>
      <c r="H32" s="35">
        <f>+H33-H31</f>
        <v>0</v>
      </c>
      <c r="I32" s="53"/>
    </row>
    <row r="33" spans="3:9" ht="15.75" customHeight="1" x14ac:dyDescent="0.25">
      <c r="F33" s="59" t="s">
        <v>9</v>
      </c>
      <c r="G33" s="60"/>
      <c r="H33" s="35">
        <f>+H31*1.22</f>
        <v>0</v>
      </c>
      <c r="I33" s="53"/>
    </row>
    <row r="34" spans="3:9" x14ac:dyDescent="0.25">
      <c r="H34" s="12"/>
    </row>
    <row r="36" spans="3:9" x14ac:dyDescent="0.25">
      <c r="E36" s="5" t="s">
        <v>4</v>
      </c>
    </row>
    <row r="38" spans="3:9" x14ac:dyDescent="0.25">
      <c r="C38" s="31"/>
      <c r="D38" s="31"/>
      <c r="E38" s="5" t="s">
        <v>5</v>
      </c>
    </row>
  </sheetData>
  <sortState xmlns:xlrd2="http://schemas.microsoft.com/office/spreadsheetml/2017/richdata2" ref="C17:D30">
    <sortCondition ref="C14"/>
  </sortState>
  <mergeCells count="7">
    <mergeCell ref="B6:C6"/>
    <mergeCell ref="B11:E11"/>
    <mergeCell ref="F31:G31"/>
    <mergeCell ref="F32:G32"/>
    <mergeCell ref="F33:G33"/>
    <mergeCell ref="B9:D9"/>
    <mergeCell ref="B7:C7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 2.2)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2019-12-05T14:00:14Z</cp:lastPrinted>
  <dcterms:created xsi:type="dcterms:W3CDTF">2012-09-04T12:56:17Z</dcterms:created>
  <dcterms:modified xsi:type="dcterms:W3CDTF">2026-03-23T11:28:59Z</dcterms:modified>
</cp:coreProperties>
</file>